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340" windowHeight="6285"/>
  </bookViews>
  <sheets>
    <sheet name="прил 4" sheetId="3" r:id="rId1"/>
  </sheets>
  <definedNames>
    <definedName name="ReportNameYear">'прил 4'!$A$15</definedName>
    <definedName name="TableHeaderYear1">'прил 4'!$A$10</definedName>
    <definedName name="TableHeaderYear2">'прил 4'!$A$9</definedName>
    <definedName name="TableHeaderYear3">'прил 4'!$A$8</definedName>
    <definedName name="Unit">'прил 4'!$C$16</definedName>
    <definedName name="Year1">'прил 4'!$C$10</definedName>
    <definedName name="Year2Year3">'прил 4'!$C$11</definedName>
    <definedName name="_xlnm.Print_Titles" localSheetId="0">'прил 4'!$17:$18</definedName>
    <definedName name="_xlnm.Print_Area" localSheetId="0">'прил 4'!$A$1:$C$48</definedName>
  </definedNames>
  <calcPr calcId="144525"/>
</workbook>
</file>

<file path=xl/calcChain.xml><?xml version="1.0" encoding="utf-8"?>
<calcChain xmlns="http://schemas.openxmlformats.org/spreadsheetml/2006/main">
  <c r="C11" i="3" l="1"/>
  <c r="C10" i="3"/>
  <c r="A15" i="3"/>
</calcChain>
</file>

<file path=xl/sharedStrings.xml><?xml version="1.0" encoding="utf-8"?>
<sst xmlns="http://schemas.openxmlformats.org/spreadsheetml/2006/main" count="67" uniqueCount="66">
  <si>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</si>
  <si>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</si>
  <si>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</si>
  <si>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</si>
  <si>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</si>
  <si>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</si>
  <si>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</si>
  <si>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</si>
  <si>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</si>
  <si>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</si>
  <si>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</si>
  <si>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</si>
  <si>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</si>
  <si>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</si>
  <si>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</si>
  <si>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</si>
  <si>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</si>
  <si>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</si>
  <si>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</si>
  <si>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</si>
  <si>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</si>
  <si>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</si>
  <si>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</si>
  <si>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</si>
  <si>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</si>
  <si>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</si>
  <si>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</si>
  <si>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</si>
  <si>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</si>
  <si>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</si>
  <si>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</si>
  <si>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</si>
  <si>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</si>
  <si>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</si>
  <si>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</si>
  <si>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</si>
  <si>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</si>
  <si>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</si>
  <si>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</si>
  <si>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</si>
  <si>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</si>
  <si>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</si>
  <si>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</si>
  <si>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</si>
  <si>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</si>
  <si>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</si>
  <si>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</si>
  <si>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</si>
  <si>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</si>
  <si>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</si>
  <si>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</si>
  <si>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</si>
  <si>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</si>
  <si>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</si>
  <si>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</si>
  <si>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</si>
  <si>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</si>
  <si>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</si>
  <si>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"Приложение 4</t>
  </si>
  <si>
    <t>от 20.11.2013 № 340</t>
  </si>
  <si>
    <t>Приложение 2</t>
  </si>
  <si>
    <t>"О внесении изменений в Закон Камчатского края</t>
  </si>
  <si>
    <t>"</t>
  </si>
  <si>
    <t>''О краевом бюджете на 2014 год</t>
  </si>
  <si>
    <t>и на плановый период 2015 и 2016 годов''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</si>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</sst>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5"/>
  <sheetViews>
    <sheetView tabSelected="1" view="pageBreakPreview" zoomScale="75" zoomScaleNormal="75" zoomScaleSheetLayoutView="75" workbookViewId="0">
      <pane ySplit="17" topLeftCell="A18" activePane="bottomLeft" state="frozen"/>
      <selection pane="bottomLeft" activeCell="F12" sqref="F12"/>
    </sheetView>
  </sheetViews>
  <sheetFormatPr defaultRowHeight="12.75" x14ac:dyDescent="0.2"/>
  <cols>
    <col min="1" max="1" width="28.85546875" style="1" customWidth="1"/>
    <col min="2" max="2" width="87.85546875" style="2" customWidth="1"/>
    <col min="3" max="3" width="29" style="1" customWidth="1"/>
    <col min="4" max="16384" width="9.140625" style="1"/>
  </cols>
  <sheetData>
    <row r="1" spans="1:3" ht="15.75" x14ac:dyDescent="0.25">
      <c r="C1" s="16" t="s">
        <v>60</v>
      </c>
    </row>
    <row r="2" spans="1:3" ht="15.75" x14ac:dyDescent="0.25">
      <c r="C2" s="16" t="s">
        <v>2</v>
      </c>
    </row>
    <row r="3" spans="1:3" ht="15.75" x14ac:dyDescent="0.25">
      <c r="C3" s="16" t="s">
        <v>61</v>
      </c>
    </row>
    <row r="4" spans="1:3" ht="15.75" x14ac:dyDescent="0.25">
      <c r="C4" s="16" t="s">
        <v>63</v>
      </c>
    </row>
    <row r="5" spans="1:3" ht="15.75" x14ac:dyDescent="0.25">
      <c r="C5" s="16" t="s">
        <v>64</v>
      </c>
    </row>
    <row r="6" spans="1:3" ht="15.75" x14ac:dyDescent="0.25">
      <c r="C6" s="16" t="s">
        <v>65</v>
      </c>
    </row>
    <row r="8" spans="1:3" s="11" customFormat="1" ht="18" customHeight="1" x14ac:dyDescent="0.25">
      <c r="A8" s="37">
        <v>2016</v>
      </c>
      <c r="B8" s="15"/>
      <c r="C8" s="16" t="s">
        <v>58</v>
      </c>
    </row>
    <row r="9" spans="1:3" s="11" customFormat="1" ht="15.75" x14ac:dyDescent="0.25">
      <c r="A9" s="37">
        <v>2015</v>
      </c>
      <c r="B9" s="15"/>
      <c r="C9" s="16" t="s">
        <v>2</v>
      </c>
    </row>
    <row r="10" spans="1:3" s="11" customFormat="1" ht="15.75" x14ac:dyDescent="0.25">
      <c r="A10" s="37">
        <v>2014</v>
      </c>
      <c r="B10" s="15"/>
      <c r="C10" s="16" t="str">
        <f>CONCATENATE("''","О краевом бюджете на ",TableHeaderYear1," год")</f>
        <v>''О краевом бюджете на 2014 год</v>
      </c>
    </row>
    <row r="11" spans="1:3" s="11" customFormat="1" ht="15.75" x14ac:dyDescent="0.25">
      <c r="A11" s="14"/>
      <c r="B11" s="15"/>
      <c r="C11" s="16" t="str">
        <f>CONCATENATE("и на плановый период ",TableHeaderYear2," и ",TableHeaderYear3," годов''")</f>
        <v>и на плановый период 2015 и 2016 годов''</v>
      </c>
    </row>
    <row r="12" spans="1:3" s="11" customFormat="1" ht="15.75" x14ac:dyDescent="0.25">
      <c r="A12" s="14"/>
      <c r="B12" s="15"/>
      <c r="C12" s="16" t="s">
        <v>59</v>
      </c>
    </row>
    <row r="13" spans="1:3" ht="15.75" x14ac:dyDescent="0.25">
      <c r="A13" s="12"/>
      <c r="B13" s="13"/>
      <c r="C13" s="17"/>
    </row>
    <row r="14" spans="1:3" ht="15.75" x14ac:dyDescent="0.25">
      <c r="A14" s="12"/>
      <c r="B14" s="13"/>
      <c r="C14" s="17"/>
    </row>
    <row r="15" spans="1:3" ht="25.5" x14ac:dyDescent="0.35">
      <c r="A15" s="23" t="str">
        <f>CONCATENATE("Источники финансирования дефицита краевого бюджета на ",TableHeaderYear1," год")</f>
        <v>Источники финансирования дефицита краевого бюджета на 2014 год</v>
      </c>
      <c r="B15" s="23"/>
      <c r="C15" s="18"/>
    </row>
    <row r="16" spans="1:3" ht="21.75" customHeight="1" x14ac:dyDescent="0.2">
      <c r="A16" s="12"/>
      <c r="B16" s="13"/>
      <c r="C16" s="30" t="s">
        <v>4</v>
      </c>
    </row>
    <row r="17" spans="1:3" s="10" customFormat="1" ht="31.5" x14ac:dyDescent="0.2">
      <c r="A17" s="34" t="s">
        <v>0</v>
      </c>
      <c r="B17" s="34" t="s">
        <v>1</v>
      </c>
      <c r="C17" s="34" t="s">
        <v>3</v>
      </c>
    </row>
    <row r="18" spans="1:3" s="24" customFormat="1" ht="11.25" x14ac:dyDescent="0.2">
      <c r="A18" s="31">
        <v>1</v>
      </c>
      <c r="B18" s="31">
        <v>2</v>
      </c>
      <c r="C18" s="31">
        <v>3</v>
      </c>
    </row>
    <row r="19" spans="1:3" customFormat="1" ht="15.75" x14ac:dyDescent="0.2">
      <c r="A19" s="19"/>
      <c r="B19" s="41" t="s">
        <v>5</v>
      </c>
      <c r="C19" s="38">
        <v>5391166.0654300004</v>
      </c>
    </row>
    <row r="20" spans="1:3" customFormat="1" ht="15.75" x14ac:dyDescent="0.2">
      <c r="A20" s="35" t="s">
        <v>6</v>
      </c>
      <c r="B20" s="36" t="s">
        <v>7</v>
      </c>
      <c r="C20" s="39">
        <v>1000000</v>
      </c>
    </row>
    <row r="21" spans="1:3" s="3" customFormat="1" ht="15.75" x14ac:dyDescent="0.2">
      <c r="A21" s="25" t="s">
        <v>8</v>
      </c>
      <c r="B21" s="26" t="s">
        <v>9</v>
      </c>
      <c r="C21" s="40">
        <v>1000000</v>
      </c>
    </row>
    <row r="22" spans="1:3" s="3" customFormat="1" ht="31.5" x14ac:dyDescent="0.2">
      <c r="A22" s="25" t="s">
        <v>10</v>
      </c>
      <c r="B22" s="26" t="s">
        <v>11</v>
      </c>
      <c r="C22" s="40">
        <v>1000000</v>
      </c>
    </row>
    <row r="23" spans="1:3" customFormat="1" ht="31.5" x14ac:dyDescent="0.2">
      <c r="A23" s="35" t="s">
        <v>12</v>
      </c>
      <c r="B23" s="36" t="s">
        <v>13</v>
      </c>
      <c r="C23" s="39">
        <v>-118120.6</v>
      </c>
    </row>
    <row r="24" spans="1:3" s="3" customFormat="1" ht="31.5" x14ac:dyDescent="0.2">
      <c r="A24" s="25" t="s">
        <v>14</v>
      </c>
      <c r="B24" s="26" t="s">
        <v>15</v>
      </c>
      <c r="C24" s="40">
        <v>-118120.6</v>
      </c>
    </row>
    <row r="25" spans="1:3" s="3" customFormat="1" ht="31.5" x14ac:dyDescent="0.2">
      <c r="A25" s="25" t="s">
        <v>16</v>
      </c>
      <c r="B25" s="26" t="s">
        <v>17</v>
      </c>
      <c r="C25" s="40">
        <v>-118120.6</v>
      </c>
    </row>
    <row r="26" spans="1:3" s="3" customFormat="1" ht="47.25" x14ac:dyDescent="0.2">
      <c r="A26" s="25" t="s">
        <v>18</v>
      </c>
      <c r="B26" s="26" t="s">
        <v>19</v>
      </c>
      <c r="C26" s="40">
        <v>-118120.6</v>
      </c>
    </row>
    <row r="27" spans="1:3" customFormat="1" ht="15.75" x14ac:dyDescent="0.2">
      <c r="A27" s="35" t="s">
        <v>20</v>
      </c>
      <c r="B27" s="36" t="s">
        <v>21</v>
      </c>
      <c r="C27" s="39">
        <v>3823813.9188600001</v>
      </c>
    </row>
    <row r="28" spans="1:3" s="3" customFormat="1" ht="15.75" x14ac:dyDescent="0.2">
      <c r="A28" s="25" t="s">
        <v>22</v>
      </c>
      <c r="B28" s="26" t="s">
        <v>23</v>
      </c>
      <c r="C28" s="40">
        <v>-55265330.834260002</v>
      </c>
    </row>
    <row r="29" spans="1:3" s="3" customFormat="1" ht="15.75" x14ac:dyDescent="0.2">
      <c r="A29" s="25" t="s">
        <v>24</v>
      </c>
      <c r="B29" s="26" t="s">
        <v>25</v>
      </c>
      <c r="C29" s="40">
        <v>-55265330.834260002</v>
      </c>
    </row>
    <row r="30" spans="1:3" s="3" customFormat="1" ht="15.75" x14ac:dyDescent="0.2">
      <c r="A30" s="25" t="s">
        <v>26</v>
      </c>
      <c r="B30" s="26" t="s">
        <v>27</v>
      </c>
      <c r="C30" s="40">
        <v>-55265330.834260002</v>
      </c>
    </row>
    <row r="31" spans="1:3" s="3" customFormat="1" ht="31.5" x14ac:dyDescent="0.2">
      <c r="A31" s="25" t="s">
        <v>28</v>
      </c>
      <c r="B31" s="26" t="s">
        <v>29</v>
      </c>
      <c r="C31" s="40">
        <v>-55265330.834260002</v>
      </c>
    </row>
    <row r="32" spans="1:3" s="3" customFormat="1" ht="15.75" x14ac:dyDescent="0.2">
      <c r="A32" s="25" t="s">
        <v>30</v>
      </c>
      <c r="B32" s="26" t="s">
        <v>31</v>
      </c>
      <c r="C32" s="40">
        <v>59089144.753119998</v>
      </c>
    </row>
    <row r="33" spans="1:3" s="3" customFormat="1" ht="15.75" x14ac:dyDescent="0.2">
      <c r="A33" s="25" t="s">
        <v>32</v>
      </c>
      <c r="B33" s="26" t="s">
        <v>33</v>
      </c>
      <c r="C33" s="40">
        <v>59089144.753119998</v>
      </c>
    </row>
    <row r="34" spans="1:3" s="3" customFormat="1" ht="15.75" x14ac:dyDescent="0.2">
      <c r="A34" s="25" t="s">
        <v>34</v>
      </c>
      <c r="B34" s="26" t="s">
        <v>35</v>
      </c>
      <c r="C34" s="40">
        <v>59089144.753119998</v>
      </c>
    </row>
    <row r="35" spans="1:3" s="3" customFormat="1" ht="31.5" x14ac:dyDescent="0.2">
      <c r="A35" s="25" t="s">
        <v>36</v>
      </c>
      <c r="B35" s="26" t="s">
        <v>37</v>
      </c>
      <c r="C35" s="40">
        <v>59089144.753119998</v>
      </c>
    </row>
    <row r="36" spans="1:3" customFormat="1" ht="15.75" x14ac:dyDescent="0.2">
      <c r="A36" s="35" t="s">
        <v>38</v>
      </c>
      <c r="B36" s="36" t="s">
        <v>39</v>
      </c>
      <c r="C36" s="39">
        <v>685472.74656999996</v>
      </c>
    </row>
    <row r="37" spans="1:3" s="3" customFormat="1" ht="31.5" x14ac:dyDescent="0.2">
      <c r="A37" s="25" t="s">
        <v>40</v>
      </c>
      <c r="B37" s="26" t="s">
        <v>41</v>
      </c>
      <c r="C37" s="40">
        <v>493508.34256999998</v>
      </c>
    </row>
    <row r="38" spans="1:3" s="3" customFormat="1" ht="31.5" x14ac:dyDescent="0.2">
      <c r="A38" s="25" t="s">
        <v>42</v>
      </c>
      <c r="B38" s="26" t="s">
        <v>43</v>
      </c>
      <c r="C38" s="40">
        <v>493508.34256999998</v>
      </c>
    </row>
    <row r="39" spans="1:3" s="3" customFormat="1" ht="31.5" x14ac:dyDescent="0.2">
      <c r="A39" s="25" t="s">
        <v>44</v>
      </c>
      <c r="B39" s="26" t="s">
        <v>45</v>
      </c>
      <c r="C39" s="40">
        <v>493508.34256999998</v>
      </c>
    </row>
    <row r="40" spans="1:3" s="3" customFormat="1" ht="31.5" x14ac:dyDescent="0.2">
      <c r="A40" s="25" t="s">
        <v>46</v>
      </c>
      <c r="B40" s="26" t="s">
        <v>47</v>
      </c>
      <c r="C40" s="40">
        <v>191964.40400000001</v>
      </c>
    </row>
    <row r="41" spans="1:3" s="3" customFormat="1" ht="31.5" x14ac:dyDescent="0.2">
      <c r="A41" s="25" t="s">
        <v>48</v>
      </c>
      <c r="B41" s="26" t="s">
        <v>49</v>
      </c>
      <c r="C41" s="40">
        <v>191964.40400000001</v>
      </c>
    </row>
    <row r="42" spans="1:3" s="3" customFormat="1" ht="31.5" x14ac:dyDescent="0.2">
      <c r="A42" s="25" t="s">
        <v>50</v>
      </c>
      <c r="B42" s="26" t="s">
        <v>51</v>
      </c>
      <c r="C42" s="40">
        <v>153043</v>
      </c>
    </row>
    <row r="43" spans="1:3" s="3" customFormat="1" ht="31.5" x14ac:dyDescent="0.2">
      <c r="A43" s="25" t="s">
        <v>52</v>
      </c>
      <c r="B43" s="26" t="s">
        <v>53</v>
      </c>
      <c r="C43" s="40">
        <v>153043</v>
      </c>
    </row>
    <row r="44" spans="1:3" s="3" customFormat="1" ht="31.5" x14ac:dyDescent="0.2">
      <c r="A44" s="25" t="s">
        <v>54</v>
      </c>
      <c r="B44" s="26" t="s">
        <v>55</v>
      </c>
      <c r="C44" s="40">
        <v>38921.404000000002</v>
      </c>
    </row>
    <row r="45" spans="1:3" s="3" customFormat="1" ht="47.25" x14ac:dyDescent="0.2">
      <c r="A45" s="25" t="s">
        <v>56</v>
      </c>
      <c r="B45" s="26" t="s">
        <v>57</v>
      </c>
      <c r="C45" s="40">
        <v>38921.404000000002</v>
      </c>
    </row>
    <row r="46" spans="1:3" s="3" customFormat="1" ht="15.75" hidden="1" x14ac:dyDescent="0.2">
      <c r="A46" s="20"/>
      <c r="B46" s="21"/>
      <c r="C46" s="22"/>
    </row>
    <row r="47" spans="1:3" s="3" customFormat="1" ht="15.75" hidden="1" x14ac:dyDescent="0.2">
      <c r="A47" s="27"/>
      <c r="B47" s="28"/>
      <c r="C47" s="29"/>
    </row>
    <row r="48" spans="1:3" s="3" customFormat="1" ht="15.75" x14ac:dyDescent="0.2">
      <c r="A48" s="32"/>
      <c r="B48" s="33"/>
      <c r="C48" s="42" t="s">
        <v>62</v>
      </c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3" customFormat="1" ht="15" x14ac:dyDescent="0.2">
      <c r="B82" s="4"/>
      <c r="C82" s="7"/>
    </row>
    <row r="83" spans="1:3" s="3" customFormat="1" ht="15" x14ac:dyDescent="0.2">
      <c r="B83" s="4"/>
      <c r="C83" s="7"/>
    </row>
    <row r="84" spans="1:3" s="3" customFormat="1" ht="15" x14ac:dyDescent="0.2">
      <c r="B84" s="4"/>
      <c r="C84" s="7"/>
    </row>
    <row r="85" spans="1:3" s="6" customFormat="1" ht="15" x14ac:dyDescent="0.2">
      <c r="A85" s="3"/>
      <c r="B85" s="4"/>
      <c r="C85" s="7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s="6" customFormat="1" x14ac:dyDescent="0.2">
      <c r="B103" s="5"/>
      <c r="C103" s="8"/>
    </row>
    <row r="104" spans="1:3" s="6" customFormat="1" x14ac:dyDescent="0.2">
      <c r="B104" s="5"/>
      <c r="C104" s="8"/>
    </row>
    <row r="105" spans="1:3" s="6" customFormat="1" x14ac:dyDescent="0.2">
      <c r="B105" s="5"/>
      <c r="C105" s="8"/>
    </row>
    <row r="106" spans="1:3" x14ac:dyDescent="0.2">
      <c r="A106" s="6"/>
      <c r="B106" s="5"/>
      <c r="C106" s="8"/>
    </row>
    <row r="107" spans="1:3" x14ac:dyDescent="0.2">
      <c r="C107" s="9"/>
    </row>
    <row r="108" spans="1:3" x14ac:dyDescent="0.2">
      <c r="C108" s="9"/>
    </row>
    <row r="109" spans="1:3" x14ac:dyDescent="0.2">
      <c r="C109" s="9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</sheetData>
  <phoneticPr fontId="0" type="noConversion"/>
  <pageMargins left="0.6692913385826772" right="0.39370078740157483" top="0.27559055118110237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7BC31-5B84-4679-B417-1E0B433362E5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 4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Подшивалова Оксана Сергеевна</cp:lastModifiedBy>
  <cp:lastPrinted>2014-05-14T21:44:31Z</cp:lastPrinted>
  <dcterms:created xsi:type="dcterms:W3CDTF">2003-09-01T04:16:45Z</dcterms:created>
  <dcterms:modified xsi:type="dcterms:W3CDTF">2014-05-30T02:16:45Z</dcterms:modified>
</cp:coreProperties>
</file>